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105"/>
  </bookViews>
  <sheets>
    <sheet name="G(2024)01160采购询价明细" sheetId="2" r:id="rId1"/>
  </sheets>
  <calcPr calcId="152511" iterate="1"/>
</workbook>
</file>

<file path=xl/calcChain.xml><?xml version="1.0" encoding="utf-8"?>
<calcChain xmlns="http://schemas.openxmlformats.org/spreadsheetml/2006/main">
  <c r="K31" i="2" l="1"/>
  <c r="K30" i="2" l="1"/>
  <c r="K20" i="2"/>
</calcChain>
</file>

<file path=xl/sharedStrings.xml><?xml version="1.0" encoding="utf-8"?>
<sst xmlns="http://schemas.openxmlformats.org/spreadsheetml/2006/main" count="333" uniqueCount="87">
  <si>
    <t>CGJH24100281</t>
  </si>
  <si>
    <t>CGJH24100282</t>
  </si>
  <si>
    <t>2504-050AB</t>
  </si>
  <si>
    <t>R9，R10-05</t>
  </si>
  <si>
    <t>冲洗装置</t>
  </si>
  <si>
    <t>R4-02</t>
  </si>
  <si>
    <t>R3-02</t>
  </si>
  <si>
    <t>R1，R2-02</t>
  </si>
  <si>
    <t>R7-05</t>
  </si>
  <si>
    <t>R8-05</t>
  </si>
  <si>
    <t>2504-049AB</t>
  </si>
  <si>
    <t>S.S.316L</t>
  </si>
  <si>
    <r>
      <rPr>
        <b/>
        <sz val="10.5"/>
        <color theme="1"/>
        <rFont val="宋体"/>
        <family val="3"/>
        <charset val="134"/>
      </rPr>
      <t>序号</t>
    </r>
  </si>
  <si>
    <r>
      <rPr>
        <b/>
        <sz val="10.5"/>
        <color theme="1"/>
        <rFont val="宋体"/>
        <family val="3"/>
        <charset val="134"/>
      </rPr>
      <t>单据编号</t>
    </r>
    <phoneticPr fontId="1" type="noConversion"/>
  </si>
  <si>
    <r>
      <rPr>
        <b/>
        <sz val="10.5"/>
        <color theme="1"/>
        <rFont val="宋体"/>
        <family val="3"/>
        <charset val="134"/>
      </rPr>
      <t>任务号</t>
    </r>
  </si>
  <si>
    <r>
      <rPr>
        <b/>
        <sz val="10.5"/>
        <color theme="1"/>
        <rFont val="宋体"/>
        <family val="3"/>
        <charset val="134"/>
      </rPr>
      <t>材质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牌号</t>
    </r>
  </si>
  <si>
    <r>
      <rPr>
        <b/>
        <sz val="10.5"/>
        <color theme="1"/>
        <rFont val="宋体"/>
        <family val="3"/>
        <charset val="134"/>
      </rPr>
      <t>数量</t>
    </r>
  </si>
  <si>
    <r>
      <rPr>
        <b/>
        <sz val="10.5"/>
        <color theme="1"/>
        <rFont val="宋体"/>
        <family val="3"/>
        <charset val="134"/>
      </rPr>
      <t>总价</t>
    </r>
  </si>
  <si>
    <r>
      <rPr>
        <b/>
        <sz val="10.5"/>
        <color theme="1"/>
        <rFont val="宋体"/>
        <family val="3"/>
        <charset val="134"/>
      </rPr>
      <t>备注</t>
    </r>
  </si>
  <si>
    <r>
      <t>(</t>
    </r>
    <r>
      <rPr>
        <b/>
        <sz val="10.5"/>
        <color theme="1"/>
        <rFont val="宋体"/>
        <family val="3"/>
        <charset val="134"/>
      </rPr>
      <t>元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台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套</t>
    </r>
    <r>
      <rPr>
        <b/>
        <sz val="10.5"/>
        <color theme="1"/>
        <rFont val="Times New Roman"/>
        <family val="1"/>
      </rPr>
      <t>)</t>
    </r>
    <phoneticPr fontId="1" type="noConversion"/>
  </si>
  <si>
    <r>
      <rPr>
        <b/>
        <sz val="10.5"/>
        <color theme="1"/>
        <rFont val="宋体"/>
        <family val="3"/>
        <charset val="134"/>
      </rPr>
      <t>（元）</t>
    </r>
  </si>
  <si>
    <t>R9，R10-11</t>
  </si>
  <si>
    <t>R8-11</t>
  </si>
  <si>
    <t>R7-11</t>
  </si>
  <si>
    <t>射灯</t>
  </si>
  <si>
    <r>
      <rPr>
        <b/>
        <sz val="10.5"/>
        <color theme="1"/>
        <rFont val="宋体"/>
        <family val="3"/>
        <charset val="134"/>
      </rPr>
      <t>交货期</t>
    </r>
    <phoneticPr fontId="1" type="noConversion"/>
  </si>
  <si>
    <t>2503-060ABC</t>
  </si>
  <si>
    <t>SG1~SG4-24</t>
  </si>
  <si>
    <t>灯部件</t>
  </si>
  <si>
    <t>SG1~SG4-23</t>
  </si>
  <si>
    <t>2503-059ABC</t>
  </si>
  <si>
    <t>组合件</t>
  </si>
  <si>
    <t>CGJH24110211</t>
  </si>
  <si>
    <t>CGJH24110557</t>
  </si>
  <si>
    <t>2503-061ABC</t>
  </si>
  <si>
    <t>SG1～4-19</t>
  </si>
  <si>
    <t>SG1～4-20</t>
  </si>
  <si>
    <t>组件</t>
  </si>
  <si>
    <t/>
  </si>
  <si>
    <t>供货范围：连接喷嘴、密封垫1、密封垫2、锁紧螺母、喷头</t>
  </si>
  <si>
    <t>TA10</t>
    <phoneticPr fontId="1" type="noConversion"/>
  </si>
  <si>
    <t>NB/T 47017-2011</t>
  </si>
  <si>
    <t>NB/T 47017-2011</t>
    <phoneticPr fontId="1" type="noConversion"/>
  </si>
  <si>
    <t>射灯型号SF1+防护等级IP65+防爆等级EexdⅡCT3</t>
  </si>
  <si>
    <t>2503-061ABC</t>
    <phoneticPr fontId="1" type="noConversion"/>
  </si>
  <si>
    <t>射灯型号SF2+防护等级IP65+防爆等级EexdⅡCT4</t>
  </si>
  <si>
    <t>CGJH24120041</t>
  </si>
  <si>
    <t>CGJH24120042</t>
  </si>
  <si>
    <r>
      <rPr>
        <b/>
        <sz val="10.5"/>
        <color theme="1"/>
        <rFont val="宋体"/>
        <family val="3"/>
        <charset val="134"/>
      </rPr>
      <t>单价</t>
    </r>
    <r>
      <rPr>
        <sz val="10.5"/>
        <color theme="1"/>
        <rFont val="Times New Roman"/>
        <family val="1"/>
      </rPr>
      <t/>
    </r>
    <phoneticPr fontId="1" type="noConversion"/>
  </si>
  <si>
    <r>
      <rPr>
        <b/>
        <sz val="10.5"/>
        <color theme="1"/>
        <rFont val="宋体"/>
        <family val="3"/>
        <charset val="134"/>
      </rPr>
      <t>（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台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套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）</t>
    </r>
    <phoneticPr fontId="1" type="noConversion"/>
  </si>
  <si>
    <r>
      <rPr>
        <b/>
        <sz val="10.5"/>
        <color theme="1"/>
        <rFont val="宋体"/>
        <family val="3"/>
        <charset val="134"/>
      </rPr>
      <t>（</t>
    </r>
    <r>
      <rPr>
        <b/>
        <sz val="10.5"/>
        <color theme="1"/>
        <rFont val="Times New Roman"/>
        <family val="1"/>
      </rPr>
      <t>KG/</t>
    </r>
    <r>
      <rPr>
        <b/>
        <sz val="10.5"/>
        <color theme="1"/>
        <rFont val="宋体"/>
        <family val="3"/>
        <charset val="134"/>
      </rPr>
      <t>台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套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）</t>
    </r>
    <phoneticPr fontId="1" type="noConversion"/>
  </si>
  <si>
    <r>
      <rPr>
        <b/>
        <sz val="10.5"/>
        <rFont val="宋体"/>
        <family val="3"/>
        <charset val="134"/>
      </rPr>
      <t>射灯外壳材料为铝合金</t>
    </r>
    <phoneticPr fontId="1" type="noConversion"/>
  </si>
  <si>
    <r>
      <rPr>
        <sz val="10.5"/>
        <color theme="1"/>
        <rFont val="宋体"/>
        <family val="3"/>
        <charset val="134"/>
      </rPr>
      <t>射灯型号</t>
    </r>
    <r>
      <rPr>
        <sz val="10.5"/>
        <color theme="1"/>
        <rFont val="Times New Roman"/>
        <family val="1"/>
      </rPr>
      <t>SF1+</t>
    </r>
    <r>
      <rPr>
        <sz val="10.5"/>
        <color theme="1"/>
        <rFont val="宋体"/>
        <family val="3"/>
        <charset val="134"/>
      </rPr>
      <t>防护等级</t>
    </r>
    <r>
      <rPr>
        <sz val="10.5"/>
        <color theme="1"/>
        <rFont val="Times New Roman"/>
        <family val="1"/>
      </rPr>
      <t>IP65+</t>
    </r>
    <r>
      <rPr>
        <sz val="10.5"/>
        <color theme="1"/>
        <rFont val="宋体"/>
        <family val="3"/>
        <charset val="134"/>
      </rPr>
      <t>防爆等级</t>
    </r>
    <r>
      <rPr>
        <sz val="10.5"/>
        <color theme="1"/>
        <rFont val="Times New Roman"/>
        <family val="1"/>
      </rPr>
      <t>Eexd</t>
    </r>
    <r>
      <rPr>
        <sz val="10.5"/>
        <color theme="1"/>
        <rFont val="宋体"/>
        <family val="3"/>
        <charset val="134"/>
      </rPr>
      <t>Ⅱ</t>
    </r>
    <r>
      <rPr>
        <sz val="10.5"/>
        <color theme="1"/>
        <rFont val="Times New Roman"/>
        <family val="1"/>
      </rPr>
      <t>CT3</t>
    </r>
    <phoneticPr fontId="1" type="noConversion"/>
  </si>
  <si>
    <r>
      <rPr>
        <b/>
        <sz val="14"/>
        <color theme="1"/>
        <rFont val="宋体"/>
        <family val="3"/>
        <charset val="134"/>
      </rPr>
      <t>采购</t>
    </r>
    <r>
      <rPr>
        <b/>
        <sz val="14"/>
        <color theme="1"/>
        <rFont val="Times New Roman"/>
        <family val="1"/>
      </rPr>
      <t>01+</t>
    </r>
    <r>
      <rPr>
        <b/>
        <sz val="14"/>
        <color theme="1"/>
        <rFont val="宋体"/>
        <family val="3"/>
        <charset val="134"/>
      </rPr>
      <t>采购</t>
    </r>
    <r>
      <rPr>
        <b/>
        <sz val="14"/>
        <color theme="1"/>
        <rFont val="Times New Roman"/>
        <family val="1"/>
      </rPr>
      <t>02</t>
    </r>
    <phoneticPr fontId="1" type="noConversion"/>
  </si>
  <si>
    <r>
      <rPr>
        <b/>
        <sz val="14"/>
        <color theme="1"/>
        <rFont val="宋体"/>
        <family val="3"/>
        <charset val="134"/>
      </rPr>
      <t>射灯</t>
    </r>
    <phoneticPr fontId="1" type="noConversion"/>
  </si>
  <si>
    <r>
      <rPr>
        <b/>
        <sz val="14"/>
        <rFont val="宋体"/>
        <family val="3"/>
        <charset val="134"/>
      </rPr>
      <t>采购</t>
    </r>
    <r>
      <rPr>
        <b/>
        <sz val="14"/>
        <rFont val="Times New Roman"/>
        <family val="1"/>
      </rPr>
      <t>02</t>
    </r>
    <r>
      <rPr>
        <b/>
        <sz val="14"/>
        <rFont val="宋体"/>
        <family val="3"/>
        <charset val="134"/>
      </rPr>
      <t>小计</t>
    </r>
    <phoneticPr fontId="1" type="noConversion"/>
  </si>
  <si>
    <r>
      <rPr>
        <b/>
        <sz val="14"/>
        <color theme="1"/>
        <rFont val="宋体"/>
        <family val="3"/>
        <charset val="134"/>
      </rPr>
      <t>合计：</t>
    </r>
    <phoneticPr fontId="1" type="noConversion"/>
  </si>
  <si>
    <r>
      <rPr>
        <b/>
        <sz val="10.5"/>
        <color theme="1"/>
        <rFont val="宋体"/>
        <family val="3"/>
        <charset val="134"/>
      </rPr>
      <t>单重</t>
    </r>
    <phoneticPr fontId="1" type="noConversion"/>
  </si>
  <si>
    <r>
      <rPr>
        <b/>
        <sz val="10.5"/>
        <color theme="1"/>
        <rFont val="宋体"/>
        <family val="3"/>
        <charset val="134"/>
      </rPr>
      <t>重量</t>
    </r>
    <phoneticPr fontId="1" type="noConversion"/>
  </si>
  <si>
    <r>
      <rPr>
        <b/>
        <sz val="10.5"/>
        <color theme="1"/>
        <rFont val="宋体"/>
        <family val="3"/>
        <charset val="134"/>
      </rPr>
      <t>（</t>
    </r>
    <r>
      <rPr>
        <b/>
        <sz val="10.5"/>
        <color theme="1"/>
        <rFont val="Times New Roman"/>
        <family val="1"/>
      </rPr>
      <t>KG</t>
    </r>
    <r>
      <rPr>
        <b/>
        <sz val="10.5"/>
        <color theme="1"/>
        <rFont val="宋体"/>
        <family val="3"/>
        <charset val="134"/>
      </rPr>
      <t>）</t>
    </r>
    <phoneticPr fontId="1" type="noConversion"/>
  </si>
  <si>
    <t>报价单位填写</t>
  </si>
  <si>
    <r>
      <rPr>
        <b/>
        <sz val="10.5"/>
        <color theme="1"/>
        <rFont val="宋体"/>
        <family val="3"/>
        <charset val="134"/>
      </rPr>
      <t>件号</t>
    </r>
    <phoneticPr fontId="1" type="noConversion"/>
  </si>
  <si>
    <r>
      <rPr>
        <b/>
        <sz val="10.5"/>
        <color theme="1"/>
        <rFont val="宋体"/>
        <family val="3"/>
        <charset val="134"/>
      </rPr>
      <t>名称</t>
    </r>
    <phoneticPr fontId="1" type="noConversion"/>
  </si>
  <si>
    <r>
      <rPr>
        <b/>
        <sz val="10.5"/>
        <color theme="1"/>
        <rFont val="宋体"/>
        <family val="3"/>
        <charset val="134"/>
      </rPr>
      <t>符合标准</t>
    </r>
    <phoneticPr fontId="1" type="noConversion"/>
  </si>
  <si>
    <r>
      <t>11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Times New Roman"/>
        <family val="1"/>
      </rPr>
      <t>13</t>
    </r>
    <r>
      <rPr>
        <b/>
        <sz val="10.5"/>
        <color theme="1"/>
        <rFont val="宋体"/>
        <family val="3"/>
        <charset val="134"/>
      </rPr>
      <t>日更新供货范围
【按照附图加工成品供货】</t>
    </r>
    <phoneticPr fontId="1" type="noConversion"/>
  </si>
  <si>
    <r>
      <t>2024/12/06</t>
    </r>
    <r>
      <rPr>
        <b/>
        <sz val="10.5"/>
        <rFont val="宋体"/>
        <family val="3"/>
        <charset val="134"/>
      </rPr>
      <t>澄清回复</t>
    </r>
    <phoneticPr fontId="1" type="noConversion"/>
  </si>
  <si>
    <r>
      <rPr>
        <sz val="10.5"/>
        <color theme="1"/>
        <rFont val="宋体"/>
        <family val="3"/>
        <charset val="134"/>
      </rPr>
      <t>冲洗装置</t>
    </r>
    <phoneticPr fontId="1" type="noConversion"/>
  </si>
  <si>
    <r>
      <rPr>
        <sz val="10.5"/>
        <color theme="1"/>
        <rFont val="宋体"/>
        <family val="3"/>
        <charset val="134"/>
      </rPr>
      <t>供货范围：连接喷嘴、密封垫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、密封垫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、锁紧螺母、喷头</t>
    </r>
    <phoneticPr fontId="1" type="noConversion"/>
  </si>
  <si>
    <r>
      <t>1.</t>
    </r>
    <r>
      <rPr>
        <b/>
        <sz val="10.5"/>
        <rFont val="宋体"/>
        <family val="3"/>
        <charset val="134"/>
      </rPr>
      <t>密封垫材料为</t>
    </r>
    <r>
      <rPr>
        <b/>
        <sz val="10.5"/>
        <rFont val="Times New Roman"/>
        <family val="1"/>
      </rPr>
      <t>PTFE</t>
    </r>
    <r>
      <rPr>
        <b/>
        <sz val="10.5"/>
        <rFont val="宋体"/>
        <family val="3"/>
        <charset val="134"/>
      </rPr>
      <t>，其余零件材质为</t>
    </r>
    <r>
      <rPr>
        <b/>
        <sz val="10.5"/>
        <rFont val="Times New Roman"/>
        <family val="1"/>
      </rPr>
      <t>316L</t>
    </r>
    <r>
      <rPr>
        <b/>
        <sz val="10.5"/>
        <rFont val="宋体"/>
        <family val="3"/>
        <charset val="134"/>
      </rPr>
      <t xml:space="preserve">，连接喷嘴尾部需增加手阀，所以厂家应保证连接喷嘴规格能满足要求
</t>
    </r>
    <r>
      <rPr>
        <b/>
        <sz val="10.5"/>
        <rFont val="Times New Roman"/>
        <family val="1"/>
      </rPr>
      <t>2.</t>
    </r>
    <r>
      <rPr>
        <b/>
        <sz val="10.5"/>
        <rFont val="宋体"/>
        <family val="3"/>
        <charset val="134"/>
      </rPr>
      <t>介质具体粘度数值不详，设备内的溶液为蛋氨酸晶体的水溶液，不含油。</t>
    </r>
    <r>
      <rPr>
        <b/>
        <sz val="10.5"/>
        <rFont val="Times New Roman"/>
        <family val="1"/>
      </rPr>
      <t xml:space="preserve"> </t>
    </r>
    <r>
      <rPr>
        <b/>
        <sz val="10.5"/>
        <rFont val="宋体"/>
        <family val="3"/>
        <charset val="134"/>
      </rPr>
      <t>视镜处压力为</t>
    </r>
    <r>
      <rPr>
        <b/>
        <sz val="10.5"/>
        <rFont val="Times New Roman"/>
        <family val="1"/>
      </rPr>
      <t>0.05MPa/-0.1MPa
3.</t>
    </r>
    <r>
      <rPr>
        <b/>
        <sz val="10.5"/>
        <rFont val="宋体"/>
        <family val="3"/>
        <charset val="134"/>
      </rPr>
      <t>供水管线压力</t>
    </r>
    <r>
      <rPr>
        <b/>
        <sz val="10.5"/>
        <rFont val="Times New Roman"/>
        <family val="1"/>
      </rPr>
      <t>0.7MPa
4.</t>
    </r>
    <r>
      <rPr>
        <b/>
        <sz val="10.5"/>
        <rFont val="宋体"/>
        <family val="3"/>
        <charset val="134"/>
      </rPr>
      <t xml:space="preserve">需厂家补充冲洗连接喷嘴处的开关手阀，手阀后的接管不需要厂家供货，如右图
</t>
    </r>
    <r>
      <rPr>
        <b/>
        <sz val="10.5"/>
        <rFont val="Times New Roman"/>
        <family val="1"/>
      </rPr>
      <t>5</t>
    </r>
    <r>
      <rPr>
        <b/>
        <sz val="10.5"/>
        <rFont val="宋体"/>
        <family val="3"/>
        <charset val="134"/>
      </rPr>
      <t>：最终方案需设计室确认</t>
    </r>
    <phoneticPr fontId="1" type="noConversion"/>
  </si>
  <si>
    <r>
      <rPr>
        <sz val="10.5"/>
        <color theme="1"/>
        <rFont val="宋体"/>
        <family val="3"/>
        <charset val="134"/>
      </rPr>
      <t>供货范围：连接喷嘴、密封垫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、密封垫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、锁紧螺母、喷头</t>
    </r>
    <phoneticPr fontId="1" type="noConversion"/>
  </si>
  <si>
    <r>
      <rPr>
        <i/>
        <sz val="10.5"/>
        <color rgb="FFFF0000"/>
        <rFont val="宋体"/>
        <family val="3"/>
        <charset val="134"/>
      </rPr>
      <t>报价单位填写</t>
    </r>
    <phoneticPr fontId="1" type="noConversion"/>
  </si>
  <si>
    <r>
      <t>1.</t>
    </r>
    <r>
      <rPr>
        <b/>
        <sz val="10.5"/>
        <rFont val="宋体"/>
        <family val="3"/>
        <charset val="134"/>
      </rPr>
      <t>喷头及锁紧螺母材质为</t>
    </r>
    <r>
      <rPr>
        <b/>
        <sz val="10.5"/>
        <rFont val="Times New Roman"/>
        <family val="1"/>
      </rPr>
      <t>TA10</t>
    </r>
    <r>
      <rPr>
        <b/>
        <sz val="10.5"/>
        <rFont val="宋体"/>
        <family val="3"/>
        <charset val="134"/>
      </rPr>
      <t>，连接喷嘴为</t>
    </r>
    <r>
      <rPr>
        <b/>
        <sz val="10.5"/>
        <rFont val="Times New Roman"/>
        <family val="1"/>
      </rPr>
      <t>S30408(</t>
    </r>
    <r>
      <rPr>
        <b/>
        <sz val="10.5"/>
        <rFont val="宋体"/>
        <family val="3"/>
        <charset val="134"/>
      </rPr>
      <t>连接喷嘴尾部需增加手阀，所以厂家应保证连接喷嘴规格能满足要求</t>
    </r>
    <r>
      <rPr>
        <b/>
        <sz val="10.5"/>
        <rFont val="Times New Roman"/>
        <family val="1"/>
      </rPr>
      <t>)</t>
    </r>
    <r>
      <rPr>
        <b/>
        <sz val="10.5"/>
        <rFont val="宋体"/>
        <family val="3"/>
        <charset val="134"/>
      </rPr>
      <t>，密封垫材料为</t>
    </r>
    <r>
      <rPr>
        <b/>
        <sz val="10.5"/>
        <rFont val="Times New Roman"/>
        <family val="1"/>
      </rPr>
      <t>EPDM</t>
    </r>
    <r>
      <rPr>
        <b/>
        <sz val="10.5"/>
        <rFont val="宋体"/>
        <family val="3"/>
        <charset val="134"/>
      </rPr>
      <t xml:space="preserve">。
</t>
    </r>
    <r>
      <rPr>
        <b/>
        <sz val="10.5"/>
        <rFont val="Times New Roman"/>
        <family val="1"/>
      </rPr>
      <t>2.</t>
    </r>
    <r>
      <rPr>
        <b/>
        <sz val="10.5"/>
        <rFont val="宋体"/>
        <family val="3"/>
        <charset val="134"/>
      </rPr>
      <t>冲洗洗介质为</t>
    </r>
    <r>
      <rPr>
        <b/>
        <sz val="10.5"/>
        <rFont val="Times New Roman"/>
        <family val="1"/>
      </rPr>
      <t>CaCl2</t>
    </r>
    <r>
      <rPr>
        <b/>
        <sz val="10.5"/>
        <rFont val="宋体"/>
        <family val="3"/>
        <charset val="134"/>
      </rPr>
      <t>蒸发的工艺凝液，粘度为</t>
    </r>
    <r>
      <rPr>
        <b/>
        <sz val="10.5"/>
        <rFont val="Times New Roman"/>
        <family val="1"/>
      </rPr>
      <t xml:space="preserve">0.4~0.7 cP , </t>
    </r>
    <r>
      <rPr>
        <b/>
        <sz val="10.5"/>
        <rFont val="宋体"/>
        <family val="3"/>
        <charset val="134"/>
      </rPr>
      <t>视镜处压力为</t>
    </r>
    <r>
      <rPr>
        <b/>
        <sz val="10.5"/>
        <rFont val="Times New Roman"/>
        <family val="1"/>
      </rPr>
      <t>0.3MPaG
3.</t>
    </r>
    <r>
      <rPr>
        <b/>
        <sz val="10.5"/>
        <rFont val="宋体"/>
        <family val="3"/>
        <charset val="134"/>
      </rPr>
      <t xml:space="preserve">需厂家补充冲洗连接喷嘴处的开关手阀，手阀后的接管不需要厂家供货，如右图
</t>
    </r>
    <r>
      <rPr>
        <b/>
        <sz val="10.5"/>
        <rFont val="Times New Roman"/>
        <family val="1"/>
      </rPr>
      <t>4</t>
    </r>
    <r>
      <rPr>
        <b/>
        <sz val="10.5"/>
        <rFont val="宋体"/>
        <family val="3"/>
        <charset val="134"/>
      </rPr>
      <t>：最终方案需设计室确认</t>
    </r>
    <phoneticPr fontId="1" type="noConversion"/>
  </si>
  <si>
    <r>
      <rPr>
        <sz val="10.5"/>
        <color theme="1"/>
        <rFont val="宋体"/>
        <family val="3"/>
        <charset val="134"/>
      </rPr>
      <t>冲洗装置</t>
    </r>
    <phoneticPr fontId="1" type="noConversion"/>
  </si>
  <si>
    <r>
      <rPr>
        <b/>
        <sz val="14"/>
        <color theme="1"/>
        <rFont val="宋体"/>
        <family val="3"/>
        <charset val="134"/>
      </rPr>
      <t>冲洗装置</t>
    </r>
    <phoneticPr fontId="1" type="noConversion"/>
  </si>
  <si>
    <r>
      <rPr>
        <b/>
        <sz val="14"/>
        <rFont val="宋体"/>
        <family val="3"/>
        <charset val="134"/>
      </rPr>
      <t>采购</t>
    </r>
    <r>
      <rPr>
        <b/>
        <sz val="14"/>
        <rFont val="Times New Roman"/>
        <family val="1"/>
      </rPr>
      <t>01</t>
    </r>
    <r>
      <rPr>
        <b/>
        <sz val="14"/>
        <rFont val="宋体"/>
        <family val="3"/>
        <charset val="134"/>
      </rPr>
      <t>小计</t>
    </r>
    <phoneticPr fontId="1" type="noConversion"/>
  </si>
  <si>
    <r>
      <rPr>
        <b/>
        <sz val="10.5"/>
        <rFont val="宋体"/>
        <family val="3"/>
        <charset val="134"/>
      </rPr>
      <t>射灯外壳材料为铝合金</t>
    </r>
    <phoneticPr fontId="1" type="noConversion"/>
  </si>
  <si>
    <r>
      <rPr>
        <sz val="10.5"/>
        <color theme="1"/>
        <rFont val="宋体"/>
        <family val="3"/>
        <charset val="134"/>
      </rPr>
      <t>射灯型号</t>
    </r>
    <r>
      <rPr>
        <sz val="10.5"/>
        <color theme="1"/>
        <rFont val="Times New Roman"/>
        <family val="1"/>
      </rPr>
      <t>SF2+</t>
    </r>
    <r>
      <rPr>
        <sz val="10.5"/>
        <color theme="1"/>
        <rFont val="宋体"/>
        <family val="3"/>
        <charset val="134"/>
      </rPr>
      <t>防护等级</t>
    </r>
    <r>
      <rPr>
        <sz val="10.5"/>
        <color theme="1"/>
        <rFont val="Times New Roman"/>
        <family val="1"/>
      </rPr>
      <t>IP65+</t>
    </r>
    <r>
      <rPr>
        <sz val="10.5"/>
        <color theme="1"/>
        <rFont val="宋体"/>
        <family val="3"/>
        <charset val="134"/>
      </rPr>
      <t>防爆等级</t>
    </r>
    <r>
      <rPr>
        <sz val="10.5"/>
        <color theme="1"/>
        <rFont val="Times New Roman"/>
        <family val="1"/>
      </rPr>
      <t>Eexd</t>
    </r>
    <r>
      <rPr>
        <sz val="10.5"/>
        <color theme="1"/>
        <rFont val="宋体"/>
        <family val="3"/>
        <charset val="134"/>
      </rPr>
      <t>Ⅱ</t>
    </r>
    <r>
      <rPr>
        <sz val="10.5"/>
        <color theme="1"/>
        <rFont val="Times New Roman"/>
        <family val="1"/>
      </rPr>
      <t>CT4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</si>
  <si>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、设计联络单及附图材料要求，乙方提供方案详图，需满足甲方、业主方设备工况要求、最终使用要求，待甲方确认签字后再生产制造，甲方确认签字不能免除乙方产品设计、工艺或其他原因而造成的缺陷或故障的责任。</t>
    </r>
    <phoneticPr fontId="1" type="noConversion"/>
  </si>
  <si>
    <r>
      <t>2</t>
    </r>
    <r>
      <rPr>
        <sz val="10.5"/>
        <color theme="1"/>
        <rFont val="宋体"/>
        <family val="3"/>
        <charset val="134"/>
      </rPr>
      <t>、所有</t>
    </r>
    <r>
      <rPr>
        <sz val="10.5"/>
        <color theme="1"/>
        <rFont val="Times New Roman"/>
        <family val="1"/>
      </rPr>
      <t>ASME</t>
    </r>
    <r>
      <rPr>
        <sz val="10.5"/>
        <color theme="1"/>
        <rFont val="宋体"/>
        <family val="3"/>
        <charset val="134"/>
      </rPr>
      <t>材料应符合</t>
    </r>
    <r>
      <rPr>
        <sz val="10.5"/>
        <color theme="1"/>
        <rFont val="Times New Roman"/>
        <family val="1"/>
      </rPr>
      <t>ASME</t>
    </r>
    <r>
      <rPr>
        <sz val="10.5"/>
        <color theme="1"/>
        <rFont val="宋体"/>
        <family val="3"/>
        <charset val="134"/>
      </rPr>
      <t>第</t>
    </r>
    <r>
      <rPr>
        <sz val="10.5"/>
        <color theme="1"/>
        <rFont val="Times New Roman"/>
        <family val="1"/>
      </rPr>
      <t>II</t>
    </r>
    <r>
      <rPr>
        <sz val="10.5"/>
        <color theme="1"/>
        <rFont val="宋体"/>
        <family val="3"/>
        <charset val="134"/>
      </rPr>
      <t>卷</t>
    </r>
    <r>
      <rPr>
        <sz val="10.5"/>
        <color theme="1"/>
        <rFont val="Times New Roman"/>
        <family val="1"/>
      </rPr>
      <t>2023</t>
    </r>
    <r>
      <rPr>
        <sz val="10.5"/>
        <color theme="1"/>
        <rFont val="宋体"/>
        <family val="3"/>
        <charset val="134"/>
      </rPr>
      <t>版</t>
    </r>
    <r>
      <rPr>
        <sz val="10.5"/>
        <color theme="1"/>
        <rFont val="Times New Roman"/>
        <family val="1"/>
      </rPr>
      <t>A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D</t>
    </r>
    <r>
      <rPr>
        <sz val="10.5"/>
        <color theme="1"/>
        <rFont val="宋体"/>
        <family val="3"/>
        <charset val="134"/>
      </rPr>
      <t>篇的要求。</t>
    </r>
    <phoneticPr fontId="1" type="noConversion"/>
  </si>
  <si>
    <r>
      <t>3</t>
    </r>
    <r>
      <rPr>
        <sz val="10.5"/>
        <color theme="1"/>
        <rFont val="宋体"/>
        <family val="3"/>
        <charset val="134"/>
      </rPr>
      <t>、接触介质的材料应按照</t>
    </r>
    <r>
      <rPr>
        <sz val="10.5"/>
        <color theme="1"/>
        <rFont val="Times New Roman"/>
        <family val="1"/>
      </rPr>
      <t>GB/T4334-2020</t>
    </r>
    <r>
      <rPr>
        <sz val="10.5"/>
        <color theme="1"/>
        <rFont val="宋体"/>
        <family val="3"/>
        <charset val="134"/>
      </rPr>
      <t>标准中</t>
    </r>
    <r>
      <rPr>
        <sz val="10.5"/>
        <color theme="1"/>
        <rFont val="Times New Roman"/>
        <family val="1"/>
      </rPr>
      <t>E</t>
    </r>
    <r>
      <rPr>
        <sz val="10.5"/>
        <color theme="1"/>
        <rFont val="宋体"/>
        <family val="3"/>
        <charset val="134"/>
      </rPr>
      <t>法进行晶间腐蚀倾向性试验。</t>
    </r>
    <phoneticPr fontId="1" type="noConversion"/>
  </si>
  <si>
    <r>
      <t>4</t>
    </r>
    <r>
      <rPr>
        <sz val="10.5"/>
        <color theme="1"/>
        <rFont val="宋体"/>
        <family val="3"/>
        <charset val="134"/>
      </rPr>
      <t>、所有不锈钢材料应进行</t>
    </r>
    <r>
      <rPr>
        <sz val="10.5"/>
        <color theme="1"/>
        <rFont val="Times New Roman"/>
        <family val="1"/>
      </rPr>
      <t>PMI</t>
    </r>
    <r>
      <rPr>
        <sz val="10.5"/>
        <color theme="1"/>
        <rFont val="宋体"/>
        <family val="3"/>
        <charset val="134"/>
      </rPr>
      <t>检测。</t>
    </r>
    <phoneticPr fontId="1" type="noConversion"/>
  </si>
  <si>
    <r>
      <t>5</t>
    </r>
    <r>
      <rPr>
        <sz val="10.5"/>
        <color theme="1"/>
        <rFont val="宋体"/>
        <family val="3"/>
        <charset val="134"/>
      </rPr>
      <t>、视镜冲洗装置按设计后附联络单进行设计制造，并在制造前将设计图纸交由公司设计进行确认，冲洗装置的各零件材质按设计联络单要求。</t>
    </r>
    <phoneticPr fontId="1" type="noConversion"/>
  </si>
  <si>
    <r>
      <t>6</t>
    </r>
    <r>
      <rPr>
        <b/>
        <sz val="10.5"/>
        <color rgb="FFFF0000"/>
        <rFont val="宋体"/>
        <family val="3"/>
        <charset val="134"/>
      </rPr>
      <t>、视镜冲洗装置厂商提供的文件均为中英文对照。</t>
    </r>
    <phoneticPr fontId="1" type="noConversion"/>
  </si>
  <si>
    <r>
      <t>G(2024)01160</t>
    </r>
    <r>
      <rPr>
        <b/>
        <sz val="22"/>
        <color theme="1"/>
        <rFont val="宋体"/>
        <family val="3"/>
        <charset val="134"/>
      </rPr>
      <t>采购询价明细</t>
    </r>
    <phoneticPr fontId="1" type="noConversion"/>
  </si>
  <si>
    <r>
      <rPr>
        <i/>
        <sz val="10.5"/>
        <color rgb="FFFF0000"/>
        <rFont val="宋体"/>
        <family val="3"/>
        <charset val="134"/>
      </rPr>
      <t>报价单位填写</t>
    </r>
    <phoneticPr fontId="1" type="noConversion"/>
  </si>
  <si>
    <r>
      <rPr>
        <i/>
        <sz val="10.5"/>
        <color rgb="FFFF0000"/>
        <rFont val="宋体"/>
        <family val="3"/>
        <charset val="134"/>
      </rPr>
      <t>报价单位填写</t>
    </r>
    <phoneticPr fontId="1" type="noConversion"/>
  </si>
  <si>
    <r>
      <t>7</t>
    </r>
    <r>
      <rPr>
        <b/>
        <sz val="10.5"/>
        <color rgb="FFFF0000"/>
        <rFont val="宋体"/>
        <family val="3"/>
        <charset val="134"/>
      </rPr>
      <t>、在视镜图纸中列出明细表格，明确供货范围。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</si>
</sst>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b/>
      <sz val="10.5"/>
      <color rgb="FFFF0000"/>
      <name val="宋体"/>
      <family val="3"/>
      <charset val="134"/>
    </font>
    <font>
      <b/>
      <sz val="10.5"/>
      <color rgb="FFFF0000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i/>
      <sz val="10.5"/>
      <color rgb="FFFF0000"/>
      <name val="宋体"/>
      <family val="3"/>
      <charset val="134"/>
    </font>
    <font>
      <i/>
      <sz val="10.5"/>
      <color rgb="FFFF0000"/>
      <name val="Times New Roman"/>
      <family val="1"/>
    </font>
    <font>
      <b/>
      <i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/>
    </xf>
    <xf numFmtId="14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109331</xdr:colOff>
      <xdr:row>0</xdr:row>
      <xdr:rowOff>63303</xdr:rowOff>
    </xdr:from>
    <xdr:to>
      <xdr:col>4</xdr:col>
      <xdr:colOff>343925</xdr:colOff>
      <xdr:row>1</xdr:row>
      <xdr:rowOff>259773</xdr:rowOff>
    </xdr:to>
    <xdr:pic>
      <xdr:nvPicPr>
        <xdr:cNvPr id="2" name="图片 1" descr="宝色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695" y="63303"/>
          <a:ext cx="2711094" cy="386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94130</xdr:colOff>
      <xdr:row>16</xdr:row>
      <xdr:rowOff>23532</xdr:rowOff>
    </xdr:from>
    <xdr:to>
      <xdr:col>13</xdr:col>
      <xdr:colOff>448502</xdr:colOff>
      <xdr:row>20</xdr:row>
      <xdr:rowOff>3129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89FCF06C-0A41-B692-4862-95DC1089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34865" y="4248150"/>
          <a:ext cx="2349019" cy="1873391"/>
        </a:xfrm>
        <a:prstGeom prst="rect">
          <a:avLst/>
        </a:prstGeom>
      </xdr:spPr>
    </xdr:pic>
    <xdr:clientData/>
  </xdr:twoCellAnchor>
  <xdr:twoCellAnchor editAs="oneCell">
    <xdr:from>
      <xdr:col>11</xdr:col>
      <xdr:colOff>26895</xdr:colOff>
      <xdr:row>5</xdr:row>
      <xdr:rowOff>213470</xdr:rowOff>
    </xdr:from>
    <xdr:to>
      <xdr:col>13</xdr:col>
      <xdr:colOff>381267</xdr:colOff>
      <xdr:row>13</xdr:row>
      <xdr:rowOff>114626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89FCF06C-0A41-B692-4862-95DC1089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67630" y="1726264"/>
          <a:ext cx="2349019" cy="1873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70" zoomScaleNormal="70" workbookViewId="0">
      <selection activeCell="J5" sqref="J5:J16"/>
    </sheetView>
  </sheetViews>
  <sheetFormatPr defaultColWidth="6" defaultRowHeight="15" x14ac:dyDescent="0.25"/>
  <cols>
    <col min="1" max="1" width="9.625" style="1" bestFit="1" customWidth="1"/>
    <col min="2" max="2" width="5.625" style="1" bestFit="1" customWidth="1"/>
    <col min="3" max="3" width="14" style="1" bestFit="1" customWidth="1"/>
    <col min="4" max="4" width="13.5" style="1" bestFit="1" customWidth="1"/>
    <col min="5" max="5" width="12.375" style="1" bestFit="1" customWidth="1"/>
    <col min="6" max="6" width="9.5" style="1" bestFit="1" customWidth="1"/>
    <col min="7" max="7" width="16.75" style="1" bestFit="1" customWidth="1"/>
    <col min="8" max="8" width="10" style="1" bestFit="1" customWidth="1"/>
    <col min="9" max="9" width="53.25" style="1" bestFit="1" customWidth="1"/>
    <col min="10" max="10" width="66.625" style="1" bestFit="1" customWidth="1"/>
    <col min="11" max="11" width="10.875" style="1" bestFit="1" customWidth="1"/>
    <col min="12" max="14" width="13.125" style="1" customWidth="1"/>
    <col min="15" max="15" width="17.75" style="1" bestFit="1" customWidth="1"/>
    <col min="16" max="16" width="9.625" style="1" bestFit="1" customWidth="1"/>
    <col min="17" max="17" width="5.625" style="1" bestFit="1" customWidth="1"/>
    <col min="18" max="16384" width="6" style="1"/>
  </cols>
  <sheetData>
    <row r="1" spans="1:17" x14ac:dyDescent="0.25">
      <c r="Q1" s="2"/>
    </row>
    <row r="2" spans="1:17" s="3" customFormat="1" ht="42" customHeight="1" thickBot="1" x14ac:dyDescent="0.25">
      <c r="B2" s="30" t="s">
        <v>83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21" customHeight="1" x14ac:dyDescent="0.25">
      <c r="B3" s="31" t="s">
        <v>12</v>
      </c>
      <c r="C3" s="33" t="s">
        <v>13</v>
      </c>
      <c r="D3" s="33" t="s">
        <v>14</v>
      </c>
      <c r="E3" s="33" t="s">
        <v>61</v>
      </c>
      <c r="F3" s="33" t="s">
        <v>62</v>
      </c>
      <c r="G3" s="33" t="s">
        <v>63</v>
      </c>
      <c r="H3" s="33" t="s">
        <v>15</v>
      </c>
      <c r="I3" s="33" t="s">
        <v>64</v>
      </c>
      <c r="J3" s="48" t="s">
        <v>65</v>
      </c>
      <c r="K3" s="10" t="s">
        <v>16</v>
      </c>
      <c r="L3" s="10" t="s">
        <v>57</v>
      </c>
      <c r="M3" s="24" t="s">
        <v>58</v>
      </c>
      <c r="N3" s="24" t="s">
        <v>48</v>
      </c>
      <c r="O3" s="24" t="s">
        <v>17</v>
      </c>
      <c r="P3" s="42" t="s">
        <v>25</v>
      </c>
      <c r="Q3" s="36" t="s">
        <v>18</v>
      </c>
    </row>
    <row r="4" spans="1:17" ht="21" customHeight="1" x14ac:dyDescent="0.25">
      <c r="B4" s="32"/>
      <c r="C4" s="34"/>
      <c r="D4" s="34"/>
      <c r="E4" s="34"/>
      <c r="F4" s="34"/>
      <c r="G4" s="34"/>
      <c r="H4" s="34"/>
      <c r="I4" s="34"/>
      <c r="J4" s="49"/>
      <c r="K4" s="11" t="s">
        <v>49</v>
      </c>
      <c r="L4" s="11" t="s">
        <v>50</v>
      </c>
      <c r="M4" s="25" t="s">
        <v>59</v>
      </c>
      <c r="N4" s="25" t="s">
        <v>19</v>
      </c>
      <c r="O4" s="25" t="s">
        <v>20</v>
      </c>
      <c r="P4" s="43"/>
      <c r="Q4" s="37"/>
    </row>
    <row r="5" spans="1:17" s="12" customFormat="1" ht="19.5" customHeight="1" x14ac:dyDescent="0.15">
      <c r="A5" s="14">
        <v>45583</v>
      </c>
      <c r="B5" s="6">
        <v>1</v>
      </c>
      <c r="C5" s="4" t="s">
        <v>0</v>
      </c>
      <c r="D5" s="4" t="s">
        <v>2</v>
      </c>
      <c r="E5" s="4" t="s">
        <v>3</v>
      </c>
      <c r="F5" s="4" t="s">
        <v>66</v>
      </c>
      <c r="G5" s="7" t="s">
        <v>42</v>
      </c>
      <c r="H5" s="5" t="s">
        <v>11</v>
      </c>
      <c r="I5" s="5" t="s">
        <v>67</v>
      </c>
      <c r="J5" s="50" t="s">
        <v>68</v>
      </c>
      <c r="K5" s="4">
        <v>4</v>
      </c>
      <c r="L5" s="27" t="s">
        <v>84</v>
      </c>
      <c r="M5" s="27" t="s">
        <v>84</v>
      </c>
      <c r="N5" s="27" t="s">
        <v>84</v>
      </c>
      <c r="O5" s="27" t="s">
        <v>84</v>
      </c>
      <c r="P5" s="8">
        <v>45672</v>
      </c>
      <c r="Q5" s="13" t="s">
        <v>38</v>
      </c>
    </row>
    <row r="6" spans="1:17" s="12" customFormat="1" ht="19.5" customHeight="1" x14ac:dyDescent="0.15">
      <c r="A6" s="14">
        <v>45583</v>
      </c>
      <c r="B6" s="6">
        <v>2</v>
      </c>
      <c r="C6" s="4" t="s">
        <v>0</v>
      </c>
      <c r="D6" s="4" t="s">
        <v>2</v>
      </c>
      <c r="E6" s="4" t="s">
        <v>5</v>
      </c>
      <c r="F6" s="4" t="s">
        <v>4</v>
      </c>
      <c r="G6" s="7" t="s">
        <v>42</v>
      </c>
      <c r="H6" s="5" t="s">
        <v>11</v>
      </c>
      <c r="I6" s="5" t="s">
        <v>69</v>
      </c>
      <c r="J6" s="51"/>
      <c r="K6" s="4">
        <v>2</v>
      </c>
      <c r="L6" s="27" t="s">
        <v>84</v>
      </c>
      <c r="M6" s="27" t="s">
        <v>84</v>
      </c>
      <c r="N6" s="27" t="s">
        <v>84</v>
      </c>
      <c r="O6" s="27" t="s">
        <v>84</v>
      </c>
      <c r="P6" s="8">
        <v>45672</v>
      </c>
      <c r="Q6" s="13" t="s">
        <v>38</v>
      </c>
    </row>
    <row r="7" spans="1:17" s="12" customFormat="1" ht="19.5" customHeight="1" x14ac:dyDescent="0.15">
      <c r="A7" s="14">
        <v>45583</v>
      </c>
      <c r="B7" s="6">
        <v>3</v>
      </c>
      <c r="C7" s="4" t="s">
        <v>0</v>
      </c>
      <c r="D7" s="4" t="s">
        <v>2</v>
      </c>
      <c r="E7" s="4" t="s">
        <v>6</v>
      </c>
      <c r="F7" s="4" t="s">
        <v>4</v>
      </c>
      <c r="G7" s="7" t="s">
        <v>42</v>
      </c>
      <c r="H7" s="5" t="s">
        <v>11</v>
      </c>
      <c r="I7" s="5" t="s">
        <v>69</v>
      </c>
      <c r="J7" s="51"/>
      <c r="K7" s="4">
        <v>2</v>
      </c>
      <c r="L7" s="27" t="s">
        <v>84</v>
      </c>
      <c r="M7" s="27" t="s">
        <v>84</v>
      </c>
      <c r="N7" s="27" t="s">
        <v>84</v>
      </c>
      <c r="O7" s="27" t="s">
        <v>84</v>
      </c>
      <c r="P7" s="8">
        <v>45672</v>
      </c>
      <c r="Q7" s="13" t="s">
        <v>38</v>
      </c>
    </row>
    <row r="8" spans="1:17" s="12" customFormat="1" ht="19.5" customHeight="1" x14ac:dyDescent="0.15">
      <c r="A8" s="14">
        <v>45583</v>
      </c>
      <c r="B8" s="6">
        <v>4</v>
      </c>
      <c r="C8" s="4" t="s">
        <v>0</v>
      </c>
      <c r="D8" s="4" t="s">
        <v>2</v>
      </c>
      <c r="E8" s="4" t="s">
        <v>7</v>
      </c>
      <c r="F8" s="4" t="s">
        <v>4</v>
      </c>
      <c r="G8" s="7" t="s">
        <v>42</v>
      </c>
      <c r="H8" s="5" t="s">
        <v>11</v>
      </c>
      <c r="I8" s="5" t="s">
        <v>69</v>
      </c>
      <c r="J8" s="51"/>
      <c r="K8" s="4">
        <v>4</v>
      </c>
      <c r="L8" s="27" t="s">
        <v>70</v>
      </c>
      <c r="M8" s="27" t="s">
        <v>70</v>
      </c>
      <c r="N8" s="27" t="s">
        <v>70</v>
      </c>
      <c r="O8" s="27" t="s">
        <v>70</v>
      </c>
      <c r="P8" s="8">
        <v>45672</v>
      </c>
      <c r="Q8" s="13" t="s">
        <v>38</v>
      </c>
    </row>
    <row r="9" spans="1:17" s="12" customFormat="1" ht="19.5" customHeight="1" x14ac:dyDescent="0.15">
      <c r="A9" s="14">
        <v>45583</v>
      </c>
      <c r="B9" s="6">
        <v>5</v>
      </c>
      <c r="C9" s="4" t="s">
        <v>0</v>
      </c>
      <c r="D9" s="4" t="s">
        <v>2</v>
      </c>
      <c r="E9" s="4" t="s">
        <v>8</v>
      </c>
      <c r="F9" s="4" t="s">
        <v>4</v>
      </c>
      <c r="G9" s="7" t="s">
        <v>42</v>
      </c>
      <c r="H9" s="5" t="s">
        <v>11</v>
      </c>
      <c r="I9" s="5" t="s">
        <v>39</v>
      </c>
      <c r="J9" s="51"/>
      <c r="K9" s="4">
        <v>2</v>
      </c>
      <c r="L9" s="27" t="s">
        <v>70</v>
      </c>
      <c r="M9" s="27" t="s">
        <v>70</v>
      </c>
      <c r="N9" s="27" t="s">
        <v>70</v>
      </c>
      <c r="O9" s="27" t="s">
        <v>70</v>
      </c>
      <c r="P9" s="8">
        <v>45672</v>
      </c>
      <c r="Q9" s="13" t="s">
        <v>38</v>
      </c>
    </row>
    <row r="10" spans="1:17" s="12" customFormat="1" ht="19.5" customHeight="1" x14ac:dyDescent="0.15">
      <c r="A10" s="14">
        <v>45583</v>
      </c>
      <c r="B10" s="6">
        <v>6</v>
      </c>
      <c r="C10" s="4" t="s">
        <v>0</v>
      </c>
      <c r="D10" s="4" t="s">
        <v>2</v>
      </c>
      <c r="E10" s="4" t="s">
        <v>9</v>
      </c>
      <c r="F10" s="4" t="s">
        <v>4</v>
      </c>
      <c r="G10" s="7" t="s">
        <v>42</v>
      </c>
      <c r="H10" s="5" t="s">
        <v>11</v>
      </c>
      <c r="I10" s="5" t="s">
        <v>39</v>
      </c>
      <c r="J10" s="51"/>
      <c r="K10" s="4">
        <v>2</v>
      </c>
      <c r="L10" s="27" t="s">
        <v>70</v>
      </c>
      <c r="M10" s="27" t="s">
        <v>70</v>
      </c>
      <c r="N10" s="27" t="s">
        <v>70</v>
      </c>
      <c r="O10" s="27" t="s">
        <v>70</v>
      </c>
      <c r="P10" s="8">
        <v>45672</v>
      </c>
      <c r="Q10" s="13" t="s">
        <v>38</v>
      </c>
    </row>
    <row r="11" spans="1:17" s="12" customFormat="1" ht="19.5" customHeight="1" x14ac:dyDescent="0.15">
      <c r="A11" s="14">
        <v>45583</v>
      </c>
      <c r="B11" s="6">
        <v>7</v>
      </c>
      <c r="C11" s="4" t="s">
        <v>1</v>
      </c>
      <c r="D11" s="4" t="s">
        <v>10</v>
      </c>
      <c r="E11" s="4" t="s">
        <v>6</v>
      </c>
      <c r="F11" s="4" t="s">
        <v>4</v>
      </c>
      <c r="G11" s="7" t="s">
        <v>42</v>
      </c>
      <c r="H11" s="5" t="s">
        <v>11</v>
      </c>
      <c r="I11" s="5" t="s">
        <v>39</v>
      </c>
      <c r="J11" s="51"/>
      <c r="K11" s="4">
        <v>2</v>
      </c>
      <c r="L11" s="27" t="s">
        <v>70</v>
      </c>
      <c r="M11" s="27" t="s">
        <v>70</v>
      </c>
      <c r="N11" s="27" t="s">
        <v>70</v>
      </c>
      <c r="O11" s="27" t="s">
        <v>70</v>
      </c>
      <c r="P11" s="8">
        <v>45672</v>
      </c>
      <c r="Q11" s="13" t="s">
        <v>38</v>
      </c>
    </row>
    <row r="12" spans="1:17" s="12" customFormat="1" ht="19.5" customHeight="1" x14ac:dyDescent="0.15">
      <c r="A12" s="14">
        <v>45583</v>
      </c>
      <c r="B12" s="6">
        <v>8</v>
      </c>
      <c r="C12" s="4" t="s">
        <v>1</v>
      </c>
      <c r="D12" s="4" t="s">
        <v>10</v>
      </c>
      <c r="E12" s="4" t="s">
        <v>8</v>
      </c>
      <c r="F12" s="4" t="s">
        <v>4</v>
      </c>
      <c r="G12" s="7" t="s">
        <v>42</v>
      </c>
      <c r="H12" s="5" t="s">
        <v>11</v>
      </c>
      <c r="I12" s="5" t="s">
        <v>39</v>
      </c>
      <c r="J12" s="51"/>
      <c r="K12" s="4">
        <v>2</v>
      </c>
      <c r="L12" s="27" t="s">
        <v>70</v>
      </c>
      <c r="M12" s="27" t="s">
        <v>70</v>
      </c>
      <c r="N12" s="27" t="s">
        <v>70</v>
      </c>
      <c r="O12" s="27" t="s">
        <v>70</v>
      </c>
      <c r="P12" s="8">
        <v>45672</v>
      </c>
      <c r="Q12" s="13" t="s">
        <v>38</v>
      </c>
    </row>
    <row r="13" spans="1:17" s="12" customFormat="1" ht="19.5" customHeight="1" x14ac:dyDescent="0.15">
      <c r="A13" s="14">
        <v>45583</v>
      </c>
      <c r="B13" s="6">
        <v>9</v>
      </c>
      <c r="C13" s="4" t="s">
        <v>1</v>
      </c>
      <c r="D13" s="4" t="s">
        <v>10</v>
      </c>
      <c r="E13" s="4" t="s">
        <v>7</v>
      </c>
      <c r="F13" s="4" t="s">
        <v>4</v>
      </c>
      <c r="G13" s="7" t="s">
        <v>42</v>
      </c>
      <c r="H13" s="5" t="s">
        <v>11</v>
      </c>
      <c r="I13" s="5" t="s">
        <v>39</v>
      </c>
      <c r="J13" s="51"/>
      <c r="K13" s="4">
        <v>4</v>
      </c>
      <c r="L13" s="27" t="s">
        <v>70</v>
      </c>
      <c r="M13" s="27" t="s">
        <v>70</v>
      </c>
      <c r="N13" s="27" t="s">
        <v>70</v>
      </c>
      <c r="O13" s="27" t="s">
        <v>70</v>
      </c>
      <c r="P13" s="8">
        <v>45672</v>
      </c>
      <c r="Q13" s="13" t="s">
        <v>38</v>
      </c>
    </row>
    <row r="14" spans="1:17" s="12" customFormat="1" ht="19.5" customHeight="1" x14ac:dyDescent="0.15">
      <c r="A14" s="14">
        <v>45583</v>
      </c>
      <c r="B14" s="6">
        <v>10</v>
      </c>
      <c r="C14" s="4" t="s">
        <v>1</v>
      </c>
      <c r="D14" s="4" t="s">
        <v>10</v>
      </c>
      <c r="E14" s="4" t="s">
        <v>5</v>
      </c>
      <c r="F14" s="4" t="s">
        <v>4</v>
      </c>
      <c r="G14" s="7" t="s">
        <v>42</v>
      </c>
      <c r="H14" s="5" t="s">
        <v>11</v>
      </c>
      <c r="I14" s="5" t="s">
        <v>39</v>
      </c>
      <c r="J14" s="51"/>
      <c r="K14" s="4">
        <v>2</v>
      </c>
      <c r="L14" s="27" t="s">
        <v>70</v>
      </c>
      <c r="M14" s="27" t="s">
        <v>70</v>
      </c>
      <c r="N14" s="27" t="s">
        <v>70</v>
      </c>
      <c r="O14" s="27" t="s">
        <v>70</v>
      </c>
      <c r="P14" s="8">
        <v>45672</v>
      </c>
      <c r="Q14" s="13" t="s">
        <v>38</v>
      </c>
    </row>
    <row r="15" spans="1:17" s="12" customFormat="1" ht="19.5" customHeight="1" x14ac:dyDescent="0.15">
      <c r="A15" s="14">
        <v>45583</v>
      </c>
      <c r="B15" s="6">
        <v>11</v>
      </c>
      <c r="C15" s="4" t="s">
        <v>1</v>
      </c>
      <c r="D15" s="4" t="s">
        <v>10</v>
      </c>
      <c r="E15" s="4" t="s">
        <v>9</v>
      </c>
      <c r="F15" s="4" t="s">
        <v>4</v>
      </c>
      <c r="G15" s="7" t="s">
        <v>42</v>
      </c>
      <c r="H15" s="5" t="s">
        <v>11</v>
      </c>
      <c r="I15" s="5" t="s">
        <v>39</v>
      </c>
      <c r="J15" s="51"/>
      <c r="K15" s="4">
        <v>2</v>
      </c>
      <c r="L15" s="27" t="s">
        <v>70</v>
      </c>
      <c r="M15" s="27" t="s">
        <v>70</v>
      </c>
      <c r="N15" s="27" t="s">
        <v>70</v>
      </c>
      <c r="O15" s="27" t="s">
        <v>70</v>
      </c>
      <c r="P15" s="8">
        <v>45672</v>
      </c>
      <c r="Q15" s="13" t="s">
        <v>38</v>
      </c>
    </row>
    <row r="16" spans="1:17" s="12" customFormat="1" ht="19.5" customHeight="1" x14ac:dyDescent="0.15">
      <c r="A16" s="14">
        <v>45583</v>
      </c>
      <c r="B16" s="6">
        <v>12</v>
      </c>
      <c r="C16" s="4" t="s">
        <v>1</v>
      </c>
      <c r="D16" s="4" t="s">
        <v>10</v>
      </c>
      <c r="E16" s="4" t="s">
        <v>3</v>
      </c>
      <c r="F16" s="4" t="s">
        <v>4</v>
      </c>
      <c r="G16" s="7" t="s">
        <v>42</v>
      </c>
      <c r="H16" s="5" t="s">
        <v>11</v>
      </c>
      <c r="I16" s="5" t="s">
        <v>39</v>
      </c>
      <c r="J16" s="52"/>
      <c r="K16" s="4">
        <v>4</v>
      </c>
      <c r="L16" s="27" t="s">
        <v>70</v>
      </c>
      <c r="M16" s="27" t="s">
        <v>70</v>
      </c>
      <c r="N16" s="27" t="s">
        <v>70</v>
      </c>
      <c r="O16" s="27" t="s">
        <v>70</v>
      </c>
      <c r="P16" s="8">
        <v>45672</v>
      </c>
      <c r="Q16" s="13" t="s">
        <v>38</v>
      </c>
    </row>
    <row r="17" spans="1:17" s="12" customFormat="1" ht="34.5" customHeight="1" x14ac:dyDescent="0.15">
      <c r="A17" s="14">
        <v>45609</v>
      </c>
      <c r="B17" s="6">
        <v>13</v>
      </c>
      <c r="C17" s="4" t="s">
        <v>32</v>
      </c>
      <c r="D17" s="4" t="s">
        <v>30</v>
      </c>
      <c r="E17" s="4" t="s">
        <v>29</v>
      </c>
      <c r="F17" s="4" t="s">
        <v>4</v>
      </c>
      <c r="G17" s="7" t="s">
        <v>42</v>
      </c>
      <c r="H17" s="5" t="s">
        <v>40</v>
      </c>
      <c r="I17" s="5" t="s">
        <v>39</v>
      </c>
      <c r="J17" s="50" t="s">
        <v>71</v>
      </c>
      <c r="K17" s="4">
        <v>12</v>
      </c>
      <c r="L17" s="27" t="s">
        <v>70</v>
      </c>
      <c r="M17" s="27" t="s">
        <v>70</v>
      </c>
      <c r="N17" s="27" t="s">
        <v>70</v>
      </c>
      <c r="O17" s="27" t="s">
        <v>70</v>
      </c>
      <c r="P17" s="8">
        <v>45687</v>
      </c>
      <c r="Q17" s="13" t="s">
        <v>38</v>
      </c>
    </row>
    <row r="18" spans="1:17" s="12" customFormat="1" ht="34.5" customHeight="1" x14ac:dyDescent="0.15">
      <c r="A18" s="14">
        <v>45609</v>
      </c>
      <c r="B18" s="6">
        <v>14</v>
      </c>
      <c r="C18" s="4" t="s">
        <v>32</v>
      </c>
      <c r="D18" s="4" t="s">
        <v>26</v>
      </c>
      <c r="E18" s="4" t="s">
        <v>29</v>
      </c>
      <c r="F18" s="4" t="s">
        <v>4</v>
      </c>
      <c r="G18" s="7" t="s">
        <v>42</v>
      </c>
      <c r="H18" s="5" t="s">
        <v>40</v>
      </c>
      <c r="I18" s="5" t="s">
        <v>39</v>
      </c>
      <c r="J18" s="51"/>
      <c r="K18" s="4">
        <v>12</v>
      </c>
      <c r="L18" s="27" t="s">
        <v>70</v>
      </c>
      <c r="M18" s="27" t="s">
        <v>70</v>
      </c>
      <c r="N18" s="27" t="s">
        <v>70</v>
      </c>
      <c r="O18" s="27" t="s">
        <v>70</v>
      </c>
      <c r="P18" s="8">
        <v>45687</v>
      </c>
      <c r="Q18" s="13" t="s">
        <v>38</v>
      </c>
    </row>
    <row r="19" spans="1:17" s="12" customFormat="1" ht="34.5" customHeight="1" x14ac:dyDescent="0.15">
      <c r="A19" s="14">
        <v>45623</v>
      </c>
      <c r="B19" s="6">
        <v>15</v>
      </c>
      <c r="C19" s="4" t="s">
        <v>33</v>
      </c>
      <c r="D19" s="4" t="s">
        <v>44</v>
      </c>
      <c r="E19" s="4" t="s">
        <v>35</v>
      </c>
      <c r="F19" s="4" t="s">
        <v>72</v>
      </c>
      <c r="G19" s="7" t="s">
        <v>42</v>
      </c>
      <c r="H19" s="5" t="s">
        <v>40</v>
      </c>
      <c r="I19" s="5" t="s">
        <v>39</v>
      </c>
      <c r="J19" s="52"/>
      <c r="K19" s="4">
        <v>12</v>
      </c>
      <c r="L19" s="27" t="s">
        <v>70</v>
      </c>
      <c r="M19" s="27" t="s">
        <v>70</v>
      </c>
      <c r="N19" s="27" t="s">
        <v>70</v>
      </c>
      <c r="O19" s="27" t="s">
        <v>70</v>
      </c>
      <c r="P19" s="8">
        <v>45708</v>
      </c>
      <c r="Q19" s="13"/>
    </row>
    <row r="20" spans="1:17" s="26" customFormat="1" ht="45.75" customHeight="1" x14ac:dyDescent="0.15">
      <c r="A20" s="21"/>
      <c r="B20" s="16"/>
      <c r="C20" s="17"/>
      <c r="D20" s="17"/>
      <c r="E20" s="17"/>
      <c r="F20" s="17"/>
      <c r="G20" s="18"/>
      <c r="H20" s="18"/>
      <c r="I20" s="18" t="s">
        <v>73</v>
      </c>
      <c r="J20" s="15" t="s">
        <v>74</v>
      </c>
      <c r="K20" s="17">
        <f>SUM(K5:K19)</f>
        <v>68</v>
      </c>
      <c r="L20" s="28"/>
      <c r="M20" s="28"/>
      <c r="N20" s="28"/>
      <c r="O20" s="29" t="s">
        <v>60</v>
      </c>
      <c r="P20" s="22"/>
      <c r="Q20" s="23"/>
    </row>
    <row r="21" spans="1:17" s="12" customFormat="1" ht="25.5" customHeight="1" x14ac:dyDescent="0.15">
      <c r="A21" s="14">
        <v>45609</v>
      </c>
      <c r="B21" s="6">
        <v>16</v>
      </c>
      <c r="C21" s="4" t="s">
        <v>32</v>
      </c>
      <c r="D21" s="4" t="s">
        <v>30</v>
      </c>
      <c r="E21" s="4" t="s">
        <v>27</v>
      </c>
      <c r="F21" s="4" t="s">
        <v>28</v>
      </c>
      <c r="G21" s="7" t="s">
        <v>42</v>
      </c>
      <c r="H21" s="5" t="s">
        <v>31</v>
      </c>
      <c r="I21" s="5" t="s">
        <v>45</v>
      </c>
      <c r="J21" s="53" t="s">
        <v>75</v>
      </c>
      <c r="K21" s="4">
        <v>6</v>
      </c>
      <c r="L21" s="27" t="s">
        <v>85</v>
      </c>
      <c r="M21" s="27" t="s">
        <v>85</v>
      </c>
      <c r="N21" s="27" t="s">
        <v>85</v>
      </c>
      <c r="O21" s="27" t="s">
        <v>85</v>
      </c>
      <c r="P21" s="8">
        <v>45687</v>
      </c>
      <c r="Q21" s="13"/>
    </row>
    <row r="22" spans="1:17" s="12" customFormat="1" ht="25.5" customHeight="1" x14ac:dyDescent="0.15">
      <c r="A22" s="14">
        <v>45609</v>
      </c>
      <c r="B22" s="6">
        <v>17</v>
      </c>
      <c r="C22" s="4" t="s">
        <v>32</v>
      </c>
      <c r="D22" s="4" t="s">
        <v>26</v>
      </c>
      <c r="E22" s="4" t="s">
        <v>27</v>
      </c>
      <c r="F22" s="4" t="s">
        <v>28</v>
      </c>
      <c r="G22" s="7" t="s">
        <v>42</v>
      </c>
      <c r="H22" s="5" t="s">
        <v>31</v>
      </c>
      <c r="I22" s="5" t="s">
        <v>45</v>
      </c>
      <c r="J22" s="53" t="s">
        <v>75</v>
      </c>
      <c r="K22" s="4">
        <v>6</v>
      </c>
      <c r="L22" s="27" t="s">
        <v>70</v>
      </c>
      <c r="M22" s="27" t="s">
        <v>70</v>
      </c>
      <c r="N22" s="27" t="s">
        <v>70</v>
      </c>
      <c r="O22" s="27" t="s">
        <v>70</v>
      </c>
      <c r="P22" s="8">
        <v>45687</v>
      </c>
      <c r="Q22" s="13"/>
    </row>
    <row r="23" spans="1:17" s="12" customFormat="1" ht="25.5" customHeight="1" x14ac:dyDescent="0.15">
      <c r="A23" s="14">
        <v>45623</v>
      </c>
      <c r="B23" s="6">
        <v>18</v>
      </c>
      <c r="C23" s="4" t="s">
        <v>33</v>
      </c>
      <c r="D23" s="4" t="s">
        <v>34</v>
      </c>
      <c r="E23" s="4" t="s">
        <v>36</v>
      </c>
      <c r="F23" s="4" t="s">
        <v>28</v>
      </c>
      <c r="G23" s="7" t="s">
        <v>42</v>
      </c>
      <c r="H23" s="5" t="s">
        <v>31</v>
      </c>
      <c r="I23" s="5" t="s">
        <v>76</v>
      </c>
      <c r="J23" s="53" t="s">
        <v>75</v>
      </c>
      <c r="K23" s="4">
        <v>6</v>
      </c>
      <c r="L23" s="27" t="s">
        <v>70</v>
      </c>
      <c r="M23" s="27" t="s">
        <v>70</v>
      </c>
      <c r="N23" s="27" t="s">
        <v>70</v>
      </c>
      <c r="O23" s="27" t="s">
        <v>70</v>
      </c>
      <c r="P23" s="8">
        <v>45708</v>
      </c>
      <c r="Q23" s="13"/>
    </row>
    <row r="24" spans="1:17" s="12" customFormat="1" ht="25.5" customHeight="1" x14ac:dyDescent="0.15">
      <c r="A24" s="14">
        <v>45629</v>
      </c>
      <c r="B24" s="6">
        <v>19</v>
      </c>
      <c r="C24" s="4" t="s">
        <v>46</v>
      </c>
      <c r="D24" s="4" t="s">
        <v>10</v>
      </c>
      <c r="E24" s="4" t="s">
        <v>23</v>
      </c>
      <c r="F24" s="4" t="s">
        <v>24</v>
      </c>
      <c r="G24" s="7" t="s">
        <v>41</v>
      </c>
      <c r="H24" s="5" t="s">
        <v>37</v>
      </c>
      <c r="I24" s="5" t="s">
        <v>52</v>
      </c>
      <c r="J24" s="53" t="s">
        <v>51</v>
      </c>
      <c r="K24" s="4">
        <v>2</v>
      </c>
      <c r="L24" s="27" t="s">
        <v>70</v>
      </c>
      <c r="M24" s="27" t="s">
        <v>70</v>
      </c>
      <c r="N24" s="27" t="s">
        <v>70</v>
      </c>
      <c r="O24" s="27" t="s">
        <v>70</v>
      </c>
      <c r="P24" s="8">
        <v>45708</v>
      </c>
      <c r="Q24" s="13" t="s">
        <v>38</v>
      </c>
    </row>
    <row r="25" spans="1:17" s="12" customFormat="1" ht="25.5" customHeight="1" x14ac:dyDescent="0.15">
      <c r="A25" s="14">
        <v>45629</v>
      </c>
      <c r="B25" s="6">
        <v>20</v>
      </c>
      <c r="C25" s="4" t="s">
        <v>46</v>
      </c>
      <c r="D25" s="4" t="s">
        <v>10</v>
      </c>
      <c r="E25" s="4" t="s">
        <v>21</v>
      </c>
      <c r="F25" s="4" t="s">
        <v>24</v>
      </c>
      <c r="G25" s="7" t="s">
        <v>41</v>
      </c>
      <c r="H25" s="5" t="s">
        <v>37</v>
      </c>
      <c r="I25" s="5" t="s">
        <v>43</v>
      </c>
      <c r="J25" s="53" t="s">
        <v>51</v>
      </c>
      <c r="K25" s="4">
        <v>4</v>
      </c>
      <c r="L25" s="27" t="s">
        <v>70</v>
      </c>
      <c r="M25" s="27" t="s">
        <v>70</v>
      </c>
      <c r="N25" s="27" t="s">
        <v>70</v>
      </c>
      <c r="O25" s="27" t="s">
        <v>70</v>
      </c>
      <c r="P25" s="8">
        <v>45708</v>
      </c>
      <c r="Q25" s="13" t="s">
        <v>38</v>
      </c>
    </row>
    <row r="26" spans="1:17" s="12" customFormat="1" ht="25.5" customHeight="1" x14ac:dyDescent="0.15">
      <c r="A26" s="14">
        <v>45629</v>
      </c>
      <c r="B26" s="6">
        <v>21</v>
      </c>
      <c r="C26" s="4" t="s">
        <v>46</v>
      </c>
      <c r="D26" s="4" t="s">
        <v>10</v>
      </c>
      <c r="E26" s="4" t="s">
        <v>22</v>
      </c>
      <c r="F26" s="4" t="s">
        <v>24</v>
      </c>
      <c r="G26" s="7" t="s">
        <v>41</v>
      </c>
      <c r="H26" s="5" t="s">
        <v>37</v>
      </c>
      <c r="I26" s="5" t="s">
        <v>43</v>
      </c>
      <c r="J26" s="53" t="s">
        <v>51</v>
      </c>
      <c r="K26" s="4">
        <v>2</v>
      </c>
      <c r="L26" s="27" t="s">
        <v>70</v>
      </c>
      <c r="M26" s="27" t="s">
        <v>70</v>
      </c>
      <c r="N26" s="27" t="s">
        <v>70</v>
      </c>
      <c r="O26" s="27" t="s">
        <v>70</v>
      </c>
      <c r="P26" s="8">
        <v>45708</v>
      </c>
      <c r="Q26" s="13" t="s">
        <v>38</v>
      </c>
    </row>
    <row r="27" spans="1:17" s="12" customFormat="1" ht="25.5" customHeight="1" x14ac:dyDescent="0.15">
      <c r="A27" s="14">
        <v>45629</v>
      </c>
      <c r="B27" s="6">
        <v>22</v>
      </c>
      <c r="C27" s="4" t="s">
        <v>47</v>
      </c>
      <c r="D27" s="4" t="s">
        <v>2</v>
      </c>
      <c r="E27" s="4" t="s">
        <v>23</v>
      </c>
      <c r="F27" s="4" t="s">
        <v>24</v>
      </c>
      <c r="G27" s="7" t="s">
        <v>41</v>
      </c>
      <c r="H27" s="5" t="s">
        <v>37</v>
      </c>
      <c r="I27" s="5" t="s">
        <v>43</v>
      </c>
      <c r="J27" s="53" t="s">
        <v>51</v>
      </c>
      <c r="K27" s="4">
        <v>2</v>
      </c>
      <c r="L27" s="27" t="s">
        <v>70</v>
      </c>
      <c r="M27" s="27" t="s">
        <v>70</v>
      </c>
      <c r="N27" s="27" t="s">
        <v>70</v>
      </c>
      <c r="O27" s="27" t="s">
        <v>70</v>
      </c>
      <c r="P27" s="8">
        <v>45708</v>
      </c>
      <c r="Q27" s="13" t="s">
        <v>38</v>
      </c>
    </row>
    <row r="28" spans="1:17" s="12" customFormat="1" ht="25.5" customHeight="1" x14ac:dyDescent="0.15">
      <c r="A28" s="14">
        <v>45629</v>
      </c>
      <c r="B28" s="6">
        <v>23</v>
      </c>
      <c r="C28" s="4" t="s">
        <v>47</v>
      </c>
      <c r="D28" s="4" t="s">
        <v>2</v>
      </c>
      <c r="E28" s="4" t="s">
        <v>22</v>
      </c>
      <c r="F28" s="4" t="s">
        <v>24</v>
      </c>
      <c r="G28" s="7" t="s">
        <v>41</v>
      </c>
      <c r="H28" s="5" t="s">
        <v>37</v>
      </c>
      <c r="I28" s="5" t="s">
        <v>43</v>
      </c>
      <c r="J28" s="53" t="s">
        <v>51</v>
      </c>
      <c r="K28" s="4">
        <v>2</v>
      </c>
      <c r="L28" s="27" t="s">
        <v>70</v>
      </c>
      <c r="M28" s="27" t="s">
        <v>70</v>
      </c>
      <c r="N28" s="27" t="s">
        <v>70</v>
      </c>
      <c r="O28" s="27" t="s">
        <v>70</v>
      </c>
      <c r="P28" s="8">
        <v>45708</v>
      </c>
      <c r="Q28" s="13" t="s">
        <v>38</v>
      </c>
    </row>
    <row r="29" spans="1:17" s="12" customFormat="1" ht="25.5" customHeight="1" x14ac:dyDescent="0.15">
      <c r="A29" s="14">
        <v>45629</v>
      </c>
      <c r="B29" s="6">
        <v>24</v>
      </c>
      <c r="C29" s="4" t="s">
        <v>47</v>
      </c>
      <c r="D29" s="4" t="s">
        <v>2</v>
      </c>
      <c r="E29" s="4" t="s">
        <v>21</v>
      </c>
      <c r="F29" s="4" t="s">
        <v>24</v>
      </c>
      <c r="G29" s="7" t="s">
        <v>41</v>
      </c>
      <c r="H29" s="5" t="s">
        <v>37</v>
      </c>
      <c r="I29" s="5" t="s">
        <v>43</v>
      </c>
      <c r="J29" s="53" t="s">
        <v>51</v>
      </c>
      <c r="K29" s="4">
        <v>4</v>
      </c>
      <c r="L29" s="27" t="s">
        <v>70</v>
      </c>
      <c r="M29" s="27" t="s">
        <v>70</v>
      </c>
      <c r="N29" s="27" t="s">
        <v>70</v>
      </c>
      <c r="O29" s="27" t="s">
        <v>70</v>
      </c>
      <c r="P29" s="8">
        <v>45708</v>
      </c>
      <c r="Q29" s="13" t="s">
        <v>38</v>
      </c>
    </row>
    <row r="30" spans="1:17" s="26" customFormat="1" ht="25.5" customHeight="1" x14ac:dyDescent="0.15">
      <c r="A30" s="21"/>
      <c r="B30" s="16"/>
      <c r="C30" s="17"/>
      <c r="D30" s="17"/>
      <c r="E30" s="17"/>
      <c r="F30" s="17"/>
      <c r="G30" s="18"/>
      <c r="H30" s="18"/>
      <c r="I30" s="18" t="s">
        <v>54</v>
      </c>
      <c r="J30" s="15" t="s">
        <v>55</v>
      </c>
      <c r="K30" s="17">
        <f>SUM(K21:K29)</f>
        <v>34</v>
      </c>
      <c r="L30" s="28"/>
      <c r="M30" s="28"/>
      <c r="N30" s="28"/>
      <c r="O30" s="29" t="s">
        <v>60</v>
      </c>
      <c r="P30" s="22"/>
      <c r="Q30" s="23"/>
    </row>
    <row r="31" spans="1:17" s="26" customFormat="1" ht="44.25" customHeight="1" x14ac:dyDescent="0.15">
      <c r="B31" s="16"/>
      <c r="C31" s="17"/>
      <c r="D31" s="17"/>
      <c r="E31" s="17"/>
      <c r="F31" s="17"/>
      <c r="G31" s="18"/>
      <c r="H31" s="18"/>
      <c r="I31" s="17" t="s">
        <v>53</v>
      </c>
      <c r="J31" s="17" t="s">
        <v>56</v>
      </c>
      <c r="K31" s="17">
        <f>K20+K30</f>
        <v>102</v>
      </c>
      <c r="L31" s="28"/>
      <c r="M31" s="28"/>
      <c r="N31" s="28"/>
      <c r="O31" s="29" t="s">
        <v>60</v>
      </c>
      <c r="P31" s="19"/>
      <c r="Q31" s="20"/>
    </row>
    <row r="32" spans="1:17" s="9" customFormat="1" ht="24.75" customHeight="1" x14ac:dyDescent="0.25">
      <c r="B32" s="38" t="s">
        <v>77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41"/>
    </row>
    <row r="33" spans="2:17" s="9" customFormat="1" ht="24.75" customHeight="1" x14ac:dyDescent="0.25">
      <c r="B33" s="38" t="s">
        <v>78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0"/>
      <c r="Q33" s="41"/>
    </row>
    <row r="34" spans="2:17" s="9" customFormat="1" ht="24.75" customHeight="1" x14ac:dyDescent="0.25">
      <c r="B34" s="38" t="s">
        <v>79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1"/>
    </row>
    <row r="35" spans="2:17" s="9" customFormat="1" ht="24.75" customHeight="1" x14ac:dyDescent="0.25">
      <c r="B35" s="38" t="s">
        <v>80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0"/>
      <c r="Q35" s="41"/>
    </row>
    <row r="36" spans="2:17" s="9" customFormat="1" ht="24.75" customHeight="1" x14ac:dyDescent="0.25">
      <c r="B36" s="38" t="s">
        <v>81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0"/>
      <c r="Q36" s="41"/>
    </row>
    <row r="37" spans="2:17" s="9" customFormat="1" ht="24.75" customHeight="1" x14ac:dyDescent="0.25">
      <c r="B37" s="44" t="s">
        <v>82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6"/>
      <c r="Q37" s="47"/>
    </row>
    <row r="38" spans="2:17" s="9" customFormat="1" ht="24.75" customHeight="1" x14ac:dyDescent="0.25">
      <c r="B38" s="44" t="s">
        <v>86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6"/>
      <c r="Q38" s="47"/>
    </row>
    <row r="39" spans="2:17" ht="30.75" customHeight="1" x14ac:dyDescent="0.2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</sheetData>
  <mergeCells count="22">
    <mergeCell ref="B39:Q39"/>
    <mergeCell ref="I3:I4"/>
    <mergeCell ref="Q3:Q4"/>
    <mergeCell ref="B32:Q32"/>
    <mergeCell ref="B34:Q34"/>
    <mergeCell ref="B35:Q35"/>
    <mergeCell ref="B33:Q33"/>
    <mergeCell ref="B36:Q36"/>
    <mergeCell ref="P3:P4"/>
    <mergeCell ref="B37:Q37"/>
    <mergeCell ref="B38:Q38"/>
    <mergeCell ref="J3:J4"/>
    <mergeCell ref="J5:J16"/>
    <mergeCell ref="J17:J19"/>
    <mergeCell ref="B2:Q2"/>
    <mergeCell ref="B3:B4"/>
    <mergeCell ref="D3:D4"/>
    <mergeCell ref="E3:E4"/>
    <mergeCell ref="F3:F4"/>
    <mergeCell ref="G3:G4"/>
    <mergeCell ref="H3:H4"/>
    <mergeCell ref="C3:C4"/>
  </mergeCells>
  <phoneticPr fontId="1" type="noConversion"/>
  <pageMargins left="0.7" right="0.7" top="0.75" bottom="0.75" header="0.3" footer="0.3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G(2024)01160采购询价明细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2024-12-20T07:49:48Z</dcterms:modified>
</cp:coreProperties>
</file>